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7200" windowWidth="19440" windowHeight="5325"/>
  </bookViews>
  <sheets>
    <sheet name="ЭКО 2022" sheetId="5" r:id="rId1"/>
  </sheets>
  <externalReferences>
    <externalReference r:id="rId2"/>
    <externalReference r:id="rId3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E27" i="5" l="1"/>
  <c r="G26" i="5"/>
  <c r="G25" i="5"/>
  <c r="G24" i="5"/>
  <c r="G23" i="5"/>
  <c r="G22" i="5"/>
  <c r="E21" i="5"/>
  <c r="G20" i="5"/>
  <c r="G19" i="5"/>
  <c r="G18" i="5"/>
  <c r="G17" i="5"/>
  <c r="G16" i="5"/>
  <c r="G27" i="5" l="1"/>
  <c r="E28" i="5"/>
  <c r="G21" i="5"/>
  <c r="G28" i="5" s="1"/>
</calcChain>
</file>

<file path=xl/sharedStrings.xml><?xml version="1.0" encoding="utf-8"?>
<sst xmlns="http://schemas.openxmlformats.org/spreadsheetml/2006/main" count="35" uniqueCount="26">
  <si>
    <t>№ п/п</t>
  </si>
  <si>
    <t>Реестровый номер</t>
  </si>
  <si>
    <t>Медицинская организация</t>
  </si>
  <si>
    <t>Общий итог</t>
  </si>
  <si>
    <t>УТВЕРЖДЕНО</t>
  </si>
  <si>
    <t xml:space="preserve">решением комиссии по разработке Территориальной </t>
  </si>
  <si>
    <t>Кировской области от 28.12.2021 № 17/10</t>
  </si>
  <si>
    <t>программы обязательного медицинского страхования</t>
  </si>
  <si>
    <t>Приложение № 2</t>
  </si>
  <si>
    <t>Распределение объемов и финансовых средств по случаям оказания экстракорпорального оплодотворения в условиях дневного стационара на 2022 год</t>
  </si>
  <si>
    <t>Наименование этапов проведения ЭКО</t>
  </si>
  <si>
    <t>Плановый объем 
(случаи)</t>
  </si>
  <si>
    <t>Тариф (руб.)</t>
  </si>
  <si>
    <t xml:space="preserve">Сумма затрат (руб.) </t>
  </si>
  <si>
    <t>КОГБУЗ «Кировский областной клинический перинатальный центр»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</si>
  <si>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</si>
  <si>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</si>
  <si>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</si>
  <si>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</si>
  <si>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</si>
  <si>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</si>
  <si>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Итог</t>
  </si>
  <si>
    <t>ООО «Клиника Нуриевых-Киров»</t>
  </si>
  <si>
    <t>ООО "Клиника Нуриевых-Киров" Итог</t>
  </si>
  <si>
    <t xml:space="preserve">Приложение </t>
  </si>
  <si>
    <t>Кировской области от  29.12.2022 № 21/8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</si>
</sst>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1">
    <xf numFmtId="0" fontId="0" fillId="0" borderId="0"/>
    <xf numFmtId="0" fontId="1" fillId="0" borderId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44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51" borderId="0" applyNumberFormat="0" applyBorder="0" applyAlignment="0" applyProtection="0"/>
    <xf numFmtId="0" fontId="20" fillId="35" borderId="0" applyNumberFormat="0" applyBorder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2" fillId="53" borderId="14" applyNumberFormat="0" applyAlignment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13" applyNumberFormat="0" applyAlignment="0" applyProtection="0"/>
    <xf numFmtId="0" fontId="28" fillId="39" borderId="13" applyNumberFormat="0" applyAlignment="0" applyProtection="0"/>
    <xf numFmtId="0" fontId="29" fillId="0" borderId="18" applyNumberFormat="0" applyFill="0" applyAlignment="0" applyProtection="0"/>
    <xf numFmtId="0" fontId="30" fillId="54" borderId="0" applyNumberFormat="0" applyBorder="0" applyAlignment="0" applyProtection="0"/>
    <xf numFmtId="0" fontId="31" fillId="55" borderId="19" applyNumberFormat="0" applyFont="0" applyAlignment="0" applyProtection="0"/>
    <xf numFmtId="0" fontId="31" fillId="55" borderId="19" applyNumberFormat="0" applyFont="0" applyAlignment="0" applyProtection="0"/>
    <xf numFmtId="0" fontId="32" fillId="52" borderId="20" applyNumberFormat="0" applyAlignment="0" applyProtection="0"/>
    <xf numFmtId="0" fontId="32" fillId="52" borderId="20" applyNumberFormat="0" applyAlignment="0" applyProtection="0"/>
    <xf numFmtId="0" fontId="3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5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3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6" fillId="0" borderId="0"/>
    <xf numFmtId="0" fontId="37" fillId="0" borderId="0"/>
    <xf numFmtId="0" fontId="1" fillId="0" borderId="0"/>
    <xf numFmtId="0" fontId="31" fillId="0" borderId="0"/>
    <xf numFmtId="0" fontId="36" fillId="0" borderId="0"/>
    <xf numFmtId="0" fontId="1" fillId="0" borderId="0"/>
    <xf numFmtId="0" fontId="38" fillId="0" borderId="0"/>
    <xf numFmtId="0" fontId="39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36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56">
    <xf numFmtId="0" fontId="0" fillId="0" borderId="0" xfId="0"/>
    <xf numFmtId="0" fontId="42" fillId="0" borderId="10" xfId="0" applyFont="1" applyBorder="1" applyAlignment="1">
      <alignment horizontal="left" vertical="top" wrapText="1"/>
    </xf>
    <xf numFmtId="4" fontId="42" fillId="0" borderId="0" xfId="0" applyNumberFormat="1" applyFont="1" applyAlignment="1">
      <alignment horizontal="right" vertical="top"/>
    </xf>
    <xf numFmtId="4" fontId="42" fillId="0" borderId="0" xfId="0" applyNumberFormat="1" applyFont="1" applyFill="1" applyAlignment="1">
      <alignment horizontal="right" vertical="top"/>
    </xf>
    <xf numFmtId="3" fontId="42" fillId="0" borderId="0" xfId="0" applyNumberFormat="1" applyFont="1"/>
    <xf numFmtId="4" fontId="42" fillId="0" borderId="0" xfId="0" applyNumberFormat="1" applyFont="1" applyAlignment="1">
      <alignment horizontal="left" vertical="top"/>
    </xf>
    <xf numFmtId="0" fontId="17" fillId="0" borderId="0" xfId="0" applyFont="1" applyFill="1" applyAlignment="1">
      <alignment horizontal="left"/>
    </xf>
    <xf numFmtId="4" fontId="42" fillId="0" borderId="0" xfId="0" applyNumberFormat="1" applyFont="1" applyAlignment="1">
      <alignment horizontal="left" vertical="center"/>
    </xf>
    <xf numFmtId="0" fontId="43" fillId="0" borderId="0" xfId="0" applyFont="1"/>
    <xf numFmtId="3" fontId="43" fillId="0" borderId="0" xfId="0" applyNumberFormat="1" applyFont="1" applyAlignment="1">
      <alignment wrapText="1"/>
    </xf>
    <xf numFmtId="0" fontId="44" fillId="0" borderId="0" xfId="0" applyFont="1"/>
    <xf numFmtId="0" fontId="45" fillId="0" borderId="0" xfId="0" applyFont="1"/>
    <xf numFmtId="3" fontId="45" fillId="0" borderId="0" xfId="0" applyNumberFormat="1" applyFont="1" applyAlignment="1">
      <alignment wrapText="1"/>
    </xf>
    <xf numFmtId="4" fontId="44" fillId="0" borderId="0" xfId="0" applyNumberFormat="1" applyFont="1"/>
    <xf numFmtId="0" fontId="46" fillId="0" borderId="0" xfId="0" applyFont="1"/>
    <xf numFmtId="0" fontId="17" fillId="0" borderId="0" xfId="0" applyFont="1" applyAlignment="1">
      <alignment horizontal="right"/>
    </xf>
    <xf numFmtId="0" fontId="47" fillId="0" borderId="0" xfId="0" applyFont="1" applyAlignment="1">
      <alignment wrapText="1"/>
    </xf>
    <xf numFmtId="0" fontId="47" fillId="0" borderId="0" xfId="0" applyFont="1"/>
    <xf numFmtId="0" fontId="17" fillId="0" borderId="0" xfId="0" applyFont="1" applyFill="1" applyAlignment="1">
      <alignment horizontal="right"/>
    </xf>
    <xf numFmtId="0" fontId="48" fillId="0" borderId="0" xfId="0" applyFont="1" applyAlignment="1">
      <alignment horizontal="center" wrapText="1"/>
    </xf>
    <xf numFmtId="0" fontId="49" fillId="0" borderId="0" xfId="0" applyFont="1" applyAlignment="1">
      <alignment wrapText="1"/>
    </xf>
    <xf numFmtId="0" fontId="50" fillId="0" borderId="11" xfId="0" applyFont="1" applyBorder="1" applyAlignment="1">
      <alignment horizontal="center" vertical="top" wrapText="1"/>
    </xf>
    <xf numFmtId="0" fontId="41" fillId="0" borderId="10" xfId="0" applyFont="1" applyBorder="1" applyAlignment="1">
      <alignment horizontal="center" vertical="top" wrapText="1"/>
    </xf>
    <xf numFmtId="3" fontId="41" fillId="0" borderId="11" xfId="0" applyNumberFormat="1" applyFont="1" applyFill="1" applyBorder="1" applyAlignment="1">
      <alignment horizontal="center" vertical="top" wrapText="1"/>
    </xf>
    <xf numFmtId="4" fontId="41" fillId="0" borderId="11" xfId="0" applyNumberFormat="1" applyFont="1" applyFill="1" applyBorder="1" applyAlignment="1">
      <alignment horizontal="center" vertical="top" wrapText="1"/>
    </xf>
    <xf numFmtId="0" fontId="50" fillId="0" borderId="11" xfId="0" applyFont="1" applyFill="1" applyBorder="1" applyAlignment="1">
      <alignment horizontal="center" vertical="top" wrapText="1"/>
    </xf>
    <xf numFmtId="0" fontId="43" fillId="0" borderId="0" xfId="0" applyFont="1" applyAlignment="1">
      <alignment vertical="top"/>
    </xf>
    <xf numFmtId="0" fontId="42" fillId="0" borderId="10" xfId="0" applyFont="1" applyBorder="1" applyAlignment="1">
      <alignment wrapText="1"/>
    </xf>
    <xf numFmtId="3" fontId="42" fillId="0" borderId="11" xfId="0" applyNumberFormat="1" applyFont="1" applyBorder="1" applyAlignment="1">
      <alignment vertical="top"/>
    </xf>
    <xf numFmtId="4" fontId="42" fillId="0" borderId="11" xfId="0" applyNumberFormat="1" applyFont="1" applyBorder="1" applyAlignment="1">
      <alignment vertical="top"/>
    </xf>
    <xf numFmtId="4" fontId="45" fillId="0" borderId="0" xfId="0" applyNumberFormat="1" applyFont="1"/>
    <xf numFmtId="0" fontId="42" fillId="0" borderId="10" xfId="0" applyFont="1" applyBorder="1" applyAlignment="1">
      <alignment vertical="top" wrapText="1"/>
    </xf>
    <xf numFmtId="0" fontId="41" fillId="33" borderId="11" xfId="0" applyFont="1" applyFill="1" applyBorder="1" applyAlignment="1">
      <alignment wrapText="1"/>
    </xf>
    <xf numFmtId="3" fontId="41" fillId="33" borderId="11" xfId="0" applyNumberFormat="1" applyFont="1" applyFill="1" applyBorder="1" applyAlignment="1">
      <alignment vertical="top"/>
    </xf>
    <xf numFmtId="4" fontId="41" fillId="33" borderId="11" xfId="0" applyNumberFormat="1" applyFont="1" applyFill="1" applyBorder="1" applyAlignment="1">
      <alignment vertical="top"/>
    </xf>
    <xf numFmtId="0" fontId="41" fillId="56" borderId="10" xfId="0" applyFont="1" applyFill="1" applyBorder="1"/>
    <xf numFmtId="0" fontId="41" fillId="56" borderId="24" xfId="0" applyFont="1" applyFill="1" applyBorder="1"/>
    <xf numFmtId="0" fontId="41" fillId="56" borderId="24" xfId="0" applyFont="1" applyFill="1" applyBorder="1" applyAlignment="1">
      <alignment wrapText="1"/>
    </xf>
    <xf numFmtId="3" fontId="41" fillId="56" borderId="11" xfId="0" applyNumberFormat="1" applyFont="1" applyFill="1" applyBorder="1"/>
    <xf numFmtId="4" fontId="41" fillId="56" borderId="11" xfId="0" applyNumberFormat="1" applyFont="1" applyFill="1" applyBorder="1"/>
    <xf numFmtId="0" fontId="43" fillId="0" borderId="0" xfId="0" applyFont="1" applyAlignment="1">
      <alignment vertical="center"/>
    </xf>
    <xf numFmtId="3" fontId="43" fillId="0" borderId="0" xfId="0" applyNumberFormat="1" applyFont="1" applyAlignment="1">
      <alignment vertical="center" wrapText="1"/>
    </xf>
    <xf numFmtId="0" fontId="44" fillId="0" borderId="0" xfId="0" applyFont="1" applyAlignment="1">
      <alignment vertical="center"/>
    </xf>
    <xf numFmtId="4" fontId="42" fillId="0" borderId="0" xfId="0" applyNumberFormat="1" applyFont="1" applyAlignment="1">
      <alignment horizontal="right" vertical="center"/>
    </xf>
    <xf numFmtId="0" fontId="46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47" fillId="0" borderId="0" xfId="0" applyFont="1" applyAlignment="1">
      <alignment vertical="center" wrapText="1"/>
    </xf>
    <xf numFmtId="0" fontId="47" fillId="0" borderId="0" xfId="0" applyFont="1" applyAlignment="1">
      <alignment vertical="center"/>
    </xf>
    <xf numFmtId="0" fontId="49" fillId="0" borderId="0" xfId="0" applyFont="1" applyAlignment="1">
      <alignment horizontal="center" wrapText="1"/>
    </xf>
    <xf numFmtId="0" fontId="42" fillId="0" borderId="12" xfId="0" applyFont="1" applyBorder="1" applyAlignment="1">
      <alignment horizontal="center" vertical="top"/>
    </xf>
    <xf numFmtId="0" fontId="42" fillId="0" borderId="22" xfId="0" applyFont="1" applyBorder="1" applyAlignment="1">
      <alignment horizontal="center" vertical="top"/>
    </xf>
    <xf numFmtId="0" fontId="42" fillId="0" borderId="23" xfId="0" applyFont="1" applyBorder="1" applyAlignment="1">
      <alignment horizontal="center" vertical="top"/>
    </xf>
    <xf numFmtId="0" fontId="42" fillId="0" borderId="12" xfId="0" applyFont="1" applyBorder="1" applyAlignment="1">
      <alignment horizontal="left" vertical="top" wrapText="1"/>
    </xf>
    <xf numFmtId="0" fontId="42" fillId="0" borderId="22" xfId="0" applyFont="1" applyBorder="1" applyAlignment="1">
      <alignment horizontal="left" vertical="top" wrapText="1"/>
    </xf>
    <xf numFmtId="0" fontId="42" fillId="0" borderId="23" xfId="0" applyFont="1" applyBorder="1" applyAlignment="1">
      <alignment horizontal="left" vertical="top" wrapText="1"/>
    </xf>
    <xf numFmtId="4" fontId="42" fillId="0" borderId="0" xfId="0" applyNumberFormat="1" applyFont="1" applyFill="1" applyAlignment="1">
      <alignment horizontal="left" vertical="top"/>
    </xf>
  </cellXfs>
  <cellStyles count="121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95"/>
    <cellStyle name="Обычный 2 2" xfId="96"/>
    <cellStyle name="Обычный 2 3" xfId="1"/>
    <cellStyle name="Обычный 2 3 2" xfId="97"/>
    <cellStyle name="Обычный 26" xfId="98"/>
    <cellStyle name="Обычный 3" xfId="99"/>
    <cellStyle name="Обычный 3 2" xfId="100"/>
    <cellStyle name="Обычный 4" xfId="101"/>
    <cellStyle name="Обычный 5" xfId="102"/>
    <cellStyle name="Обычный 8 3 2" xfId="103"/>
    <cellStyle name="Плохой 2" xfId="104"/>
    <cellStyle name="Пояснение 2" xfId="105"/>
    <cellStyle name="Примечание 2" xfId="106"/>
    <cellStyle name="Примечание 2 2" xfId="107"/>
    <cellStyle name="Процентный 2" xfId="108"/>
    <cellStyle name="Процентный 2 2" xfId="109"/>
    <cellStyle name="Процентный 2 2 2" xfId="110"/>
    <cellStyle name="Процентный 3" xfId="111"/>
    <cellStyle name="Процентный 4" xfId="112"/>
    <cellStyle name="Процентный 5" xfId="113"/>
    <cellStyle name="Процентный 6" xfId="114"/>
    <cellStyle name="Процентный 7" xfId="115"/>
    <cellStyle name="Процентный 8" xfId="116"/>
    <cellStyle name="Связанная ячейка 2" xfId="117"/>
    <cellStyle name="Текст предупреждения 2" xfId="118"/>
    <cellStyle name="Финансовый 2" xfId="119"/>
    <cellStyle name="Хороший 2" xfId="1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8"/>
  <sheetViews>
    <sheetView tabSelected="1" zoomScale="70" zoomScaleNormal="70" workbookViewId="0">
      <selection activeCell="Q15" sqref="Q15"/>
    </sheetView>
  </sheetViews>
  <sheetFormatPr defaultRowHeight="12" x14ac:dyDescent="0.2"/>
  <cols>
    <col min="1" max="1" width="5.7109375" style="8" customWidth="1"/>
    <col min="2" max="2" width="14.42578125" style="8" bestFit="1" customWidth="1"/>
    <col min="3" max="3" width="36.42578125" style="8" customWidth="1"/>
    <col min="4" max="4" width="104.7109375" style="9" customWidth="1"/>
    <col min="5" max="5" width="17.85546875" style="8" customWidth="1"/>
    <col min="6" max="6" width="17.140625" style="8" customWidth="1"/>
    <col min="7" max="7" width="21.85546875" style="8" customWidth="1"/>
    <col min="8" max="9" width="9.140625" style="8"/>
    <col min="10" max="10" width="15.28515625" style="8" bestFit="1" customWidth="1"/>
    <col min="11" max="11" width="9.140625" style="8"/>
    <col min="12" max="12" width="7.7109375" style="8" customWidth="1"/>
    <col min="13" max="16384" width="9.140625" style="8"/>
  </cols>
  <sheetData>
    <row r="1" spans="1:13" ht="15.75" x14ac:dyDescent="0.2">
      <c r="E1" s="5" t="s">
        <v>24</v>
      </c>
      <c r="F1" s="10"/>
      <c r="G1" s="2"/>
    </row>
    <row r="2" spans="1:13" s="40" customFormat="1" ht="30.6" customHeight="1" x14ac:dyDescent="0.25">
      <c r="D2" s="41"/>
      <c r="E2" s="7" t="s">
        <v>4</v>
      </c>
      <c r="F2" s="42"/>
      <c r="G2" s="43"/>
    </row>
    <row r="3" spans="1:13" ht="15.75" x14ac:dyDescent="0.2">
      <c r="E3" s="5" t="s">
        <v>5</v>
      </c>
      <c r="F3" s="10"/>
      <c r="G3" s="2"/>
    </row>
    <row r="4" spans="1:13" ht="15.75" x14ac:dyDescent="0.2">
      <c r="E4" s="5" t="s">
        <v>7</v>
      </c>
      <c r="F4" s="10"/>
      <c r="G4" s="2"/>
    </row>
    <row r="5" spans="1:13" ht="15.75" x14ac:dyDescent="0.2">
      <c r="E5" s="55" t="s">
        <v>25</v>
      </c>
      <c r="F5" s="10"/>
      <c r="G5" s="3"/>
    </row>
    <row r="6" spans="1:13" s="11" customFormat="1" ht="15.75" x14ac:dyDescent="0.25">
      <c r="D6" s="12"/>
      <c r="E6" s="4"/>
      <c r="F6" s="13"/>
    </row>
    <row r="7" spans="1:13" ht="15.75" x14ac:dyDescent="0.25">
      <c r="E7" s="5" t="s">
        <v>8</v>
      </c>
      <c r="F7" s="14"/>
      <c r="G7" s="15"/>
      <c r="H7" s="16"/>
      <c r="I7" s="17"/>
      <c r="J7" s="17"/>
      <c r="K7" s="17"/>
      <c r="L7" s="17"/>
    </row>
    <row r="8" spans="1:13" s="40" customFormat="1" ht="30.6" customHeight="1" x14ac:dyDescent="0.25">
      <c r="D8" s="41"/>
      <c r="E8" s="7" t="s">
        <v>4</v>
      </c>
      <c r="F8" s="44"/>
      <c r="G8" s="45"/>
      <c r="H8" s="46"/>
      <c r="I8" s="47"/>
      <c r="J8" s="47"/>
      <c r="K8" s="47"/>
      <c r="L8" s="47"/>
    </row>
    <row r="9" spans="1:13" ht="15.75" x14ac:dyDescent="0.25">
      <c r="E9" s="5" t="s">
        <v>5</v>
      </c>
      <c r="F9" s="14"/>
      <c r="G9" s="15"/>
      <c r="H9" s="16"/>
      <c r="I9" s="17"/>
      <c r="J9" s="17"/>
      <c r="K9" s="17"/>
      <c r="L9" s="17"/>
    </row>
    <row r="10" spans="1:13" ht="15.75" x14ac:dyDescent="0.25">
      <c r="E10" s="5" t="s">
        <v>7</v>
      </c>
      <c r="F10" s="14"/>
      <c r="G10" s="15"/>
      <c r="H10" s="16"/>
      <c r="I10" s="17"/>
      <c r="J10" s="17"/>
      <c r="K10" s="17"/>
      <c r="L10" s="17"/>
    </row>
    <row r="11" spans="1:13" ht="15.75" x14ac:dyDescent="0.25">
      <c r="E11" s="6" t="s">
        <v>6</v>
      </c>
      <c r="F11" s="14"/>
      <c r="G11" s="18"/>
      <c r="H11" s="16"/>
      <c r="I11" s="17"/>
      <c r="J11" s="17"/>
      <c r="K11" s="17"/>
      <c r="L11" s="17"/>
    </row>
    <row r="12" spans="1:13" ht="15.75" x14ac:dyDescent="0.25">
      <c r="E12" s="11"/>
      <c r="G12" s="17"/>
      <c r="H12" s="16"/>
      <c r="I12" s="17"/>
      <c r="J12" s="17"/>
      <c r="K12" s="17"/>
      <c r="L12" s="17"/>
      <c r="M12" s="19"/>
    </row>
    <row r="13" spans="1:13" ht="18.75" x14ac:dyDescent="0.3">
      <c r="A13" s="48" t="s">
        <v>9</v>
      </c>
      <c r="B13" s="48"/>
      <c r="C13" s="48"/>
      <c r="D13" s="48"/>
      <c r="E13" s="48"/>
      <c r="F13" s="48"/>
      <c r="G13" s="48"/>
      <c r="H13" s="20"/>
      <c r="I13" s="20"/>
      <c r="J13" s="20"/>
      <c r="K13" s="20"/>
      <c r="L13" s="20"/>
      <c r="M13" s="20"/>
    </row>
    <row r="14" spans="1:13" s="11" customFormat="1" ht="15.75" x14ac:dyDescent="0.25">
      <c r="D14" s="12"/>
    </row>
    <row r="15" spans="1:13" s="26" customFormat="1" ht="47.25" x14ac:dyDescent="0.25">
      <c r="A15" s="21" t="s">
        <v>0</v>
      </c>
      <c r="B15" s="21" t="s">
        <v>1</v>
      </c>
      <c r="C15" s="21" t="s">
        <v>2</v>
      </c>
      <c r="D15" s="22" t="s">
        <v>10</v>
      </c>
      <c r="E15" s="23" t="s">
        <v>11</v>
      </c>
      <c r="F15" s="24" t="s">
        <v>12</v>
      </c>
      <c r="G15" s="25" t="s">
        <v>13</v>
      </c>
    </row>
    <row r="16" spans="1:13" s="11" customFormat="1" ht="63" x14ac:dyDescent="0.25">
      <c r="A16" s="49">
        <v>1</v>
      </c>
      <c r="B16" s="49">
        <v>4635</v>
      </c>
      <c r="C16" s="52" t="s">
        <v>14</v>
      </c>
      <c r="D16" s="27" t="s">
        <v>15</v>
      </c>
      <c r="E16" s="28">
        <v>6</v>
      </c>
      <c r="F16" s="29">
        <v>80135.259999999995</v>
      </c>
      <c r="G16" s="29">
        <f>E16*F16</f>
        <v>480811.55999999994</v>
      </c>
      <c r="J16" s="30"/>
    </row>
    <row r="17" spans="1:10" s="11" customFormat="1" ht="47.25" x14ac:dyDescent="0.25">
      <c r="A17" s="50"/>
      <c r="B17" s="50"/>
      <c r="C17" s="53"/>
      <c r="D17" s="27" t="s">
        <v>16</v>
      </c>
      <c r="E17" s="28">
        <v>4</v>
      </c>
      <c r="F17" s="29">
        <v>133459.46</v>
      </c>
      <c r="G17" s="29">
        <f t="shared" ref="G17:G26" si="0">E17*F17</f>
        <v>533837.84</v>
      </c>
      <c r="J17" s="30"/>
    </row>
    <row r="18" spans="1:10" s="11" customFormat="1" ht="15.75" x14ac:dyDescent="0.25">
      <c r="A18" s="50"/>
      <c r="B18" s="50"/>
      <c r="C18" s="53"/>
      <c r="D18" s="27" t="s">
        <v>17</v>
      </c>
      <c r="E18" s="28">
        <v>232</v>
      </c>
      <c r="F18" s="29">
        <v>133459.46</v>
      </c>
      <c r="G18" s="29">
        <f t="shared" si="0"/>
        <v>30962594.719999999</v>
      </c>
      <c r="J18" s="30"/>
    </row>
    <row r="19" spans="1:10" s="11" customFormat="1" ht="15.75" x14ac:dyDescent="0.25">
      <c r="A19" s="50"/>
      <c r="B19" s="50"/>
      <c r="C19" s="53"/>
      <c r="D19" s="27" t="s">
        <v>18</v>
      </c>
      <c r="E19" s="28">
        <v>251</v>
      </c>
      <c r="F19" s="29">
        <v>146864.99</v>
      </c>
      <c r="G19" s="29">
        <f t="shared" si="0"/>
        <v>36863112.489999995</v>
      </c>
      <c r="J19" s="30"/>
    </row>
    <row r="20" spans="1:10" s="11" customFormat="1" ht="31.5" x14ac:dyDescent="0.25">
      <c r="A20" s="50"/>
      <c r="B20" s="50"/>
      <c r="C20" s="53"/>
      <c r="D20" s="31" t="s">
        <v>19</v>
      </c>
      <c r="E20" s="28">
        <v>277</v>
      </c>
      <c r="F20" s="29">
        <v>25321.55</v>
      </c>
      <c r="G20" s="29">
        <f t="shared" si="0"/>
        <v>7014069.3499999996</v>
      </c>
      <c r="J20" s="30"/>
    </row>
    <row r="21" spans="1:10" s="11" customFormat="1" ht="15.75" x14ac:dyDescent="0.25">
      <c r="A21" s="51"/>
      <c r="B21" s="51"/>
      <c r="C21" s="54" t="s">
        <v>20</v>
      </c>
      <c r="D21" s="32" t="s">
        <v>21</v>
      </c>
      <c r="E21" s="33">
        <f>SUM(E16:E20)</f>
        <v>770</v>
      </c>
      <c r="F21" s="34"/>
      <c r="G21" s="34">
        <f>SUM(G16:G20)</f>
        <v>75854425.959999979</v>
      </c>
      <c r="J21" s="30"/>
    </row>
    <row r="22" spans="1:10" s="11" customFormat="1" ht="63" x14ac:dyDescent="0.25">
      <c r="A22" s="49">
        <v>2</v>
      </c>
      <c r="B22" s="49">
        <v>4649</v>
      </c>
      <c r="C22" s="52" t="s">
        <v>22</v>
      </c>
      <c r="D22" s="1" t="s">
        <v>15</v>
      </c>
      <c r="E22" s="28">
        <v>3</v>
      </c>
      <c r="F22" s="29">
        <v>80135.259999999995</v>
      </c>
      <c r="G22" s="29">
        <f t="shared" si="0"/>
        <v>240405.77999999997</v>
      </c>
      <c r="J22" s="30"/>
    </row>
    <row r="23" spans="1:10" s="11" customFormat="1" ht="47.25" x14ac:dyDescent="0.25">
      <c r="A23" s="50"/>
      <c r="B23" s="50"/>
      <c r="C23" s="53"/>
      <c r="D23" s="1" t="s">
        <v>16</v>
      </c>
      <c r="E23" s="28">
        <v>0</v>
      </c>
      <c r="F23" s="29">
        <v>133459.46</v>
      </c>
      <c r="G23" s="29">
        <f t="shared" si="0"/>
        <v>0</v>
      </c>
      <c r="J23" s="30"/>
    </row>
    <row r="24" spans="1:10" s="11" customFormat="1" ht="15.75" x14ac:dyDescent="0.25">
      <c r="A24" s="50"/>
      <c r="B24" s="50"/>
      <c r="C24" s="53"/>
      <c r="D24" s="1" t="s">
        <v>17</v>
      </c>
      <c r="E24" s="28">
        <v>40</v>
      </c>
      <c r="F24" s="29">
        <v>133459.46</v>
      </c>
      <c r="G24" s="29">
        <f t="shared" si="0"/>
        <v>5338378.3999999994</v>
      </c>
      <c r="J24" s="30"/>
    </row>
    <row r="25" spans="1:10" s="11" customFormat="1" ht="15.75" x14ac:dyDescent="0.25">
      <c r="A25" s="50"/>
      <c r="B25" s="50"/>
      <c r="C25" s="53"/>
      <c r="D25" s="1" t="s">
        <v>18</v>
      </c>
      <c r="E25" s="28">
        <v>40</v>
      </c>
      <c r="F25" s="29">
        <v>146864.99</v>
      </c>
      <c r="G25" s="29">
        <f t="shared" si="0"/>
        <v>5874599.5999999996</v>
      </c>
      <c r="J25" s="30"/>
    </row>
    <row r="26" spans="1:10" s="11" customFormat="1" ht="31.5" x14ac:dyDescent="0.25">
      <c r="A26" s="50"/>
      <c r="B26" s="50"/>
      <c r="C26" s="53"/>
      <c r="D26" s="1" t="s">
        <v>19</v>
      </c>
      <c r="E26" s="28">
        <v>40</v>
      </c>
      <c r="F26" s="29">
        <v>25321.55</v>
      </c>
      <c r="G26" s="29">
        <f t="shared" si="0"/>
        <v>1012862</v>
      </c>
      <c r="J26" s="30"/>
    </row>
    <row r="27" spans="1:10" s="11" customFormat="1" ht="15.75" x14ac:dyDescent="0.25">
      <c r="A27" s="51"/>
      <c r="B27" s="51"/>
      <c r="C27" s="54" t="s">
        <v>23</v>
      </c>
      <c r="D27" s="32" t="s">
        <v>21</v>
      </c>
      <c r="E27" s="33">
        <f>SUM(E22:E26)</f>
        <v>123</v>
      </c>
      <c r="F27" s="34"/>
      <c r="G27" s="34">
        <f>SUM(G22:G26)</f>
        <v>12466245.779999999</v>
      </c>
      <c r="J27" s="30"/>
    </row>
    <row r="28" spans="1:10" s="11" customFormat="1" ht="15.75" x14ac:dyDescent="0.25">
      <c r="A28" s="35" t="s">
        <v>3</v>
      </c>
      <c r="B28" s="36"/>
      <c r="C28" s="36"/>
      <c r="D28" s="37"/>
      <c r="E28" s="38">
        <f>E21+E27</f>
        <v>893</v>
      </c>
      <c r="F28" s="39"/>
      <c r="G28" s="39">
        <f>G21+G27</f>
        <v>88320671.73999998</v>
      </c>
      <c r="J28" s="30"/>
    </row>
  </sheetData>
  <mergeCells count="7">
    <mergeCell ref="A13:G13"/>
    <mergeCell ref="A16:A21"/>
    <mergeCell ref="B16:B21"/>
    <mergeCell ref="C16:C21"/>
    <mergeCell ref="A22:A27"/>
    <mergeCell ref="B22:B27"/>
    <mergeCell ref="C22:C27"/>
  </mergeCells>
  <pageMargins left="0.61" right="0.56999999999999995" top="0.98425196850393704" bottom="0.19685039370078741" header="0" footer="0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 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cp:lastPrinted>2022-11-30T09:14:21Z</cp:lastPrinted>
  <dcterms:created xsi:type="dcterms:W3CDTF">2021-12-16T11:54:53Z</dcterms:created>
  <dcterms:modified xsi:type="dcterms:W3CDTF">2022-12-28T13:47:39Z</dcterms:modified>
</cp:coreProperties>
</file>